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LAS FLORES\"/>
    </mc:Choice>
  </mc:AlternateContent>
  <xr:revisionPtr revIDLastSave="0" documentId="13_ncr:1_{457153F7-0FD2-48B0-9D9E-C453ADA20EED}" xr6:coauthVersionLast="47" xr6:coauthVersionMax="47" xr10:uidLastSave="{00000000-0000-0000-0000-000000000000}"/>
  <bookViews>
    <workbookView xWindow="-120" yWindow="-120" windowWidth="29040" windowHeight="15840" xr2:uid="{DA54043C-3E06-425B-AC36-434F4198FFAC}"/>
  </bookViews>
  <sheets>
    <sheet name="F 20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" i="1" l="1"/>
  <c r="M4" i="1"/>
  <c r="H15" i="1"/>
  <c r="H12" i="1"/>
  <c r="I12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I15" i="1"/>
  <c r="H14" i="1"/>
  <c r="I14" i="1" s="1"/>
  <c r="H13" i="1"/>
  <c r="I13" i="1" s="1"/>
  <c r="H11" i="1"/>
  <c r="I11" i="1" s="1"/>
  <c r="H10" i="1"/>
  <c r="I10" i="1" s="1"/>
  <c r="H9" i="1"/>
  <c r="I9" i="1" s="1"/>
  <c r="H8" i="1"/>
  <c r="I8" i="1" s="1"/>
  <c r="H7" i="1"/>
  <c r="I7" i="1" l="1"/>
  <c r="M5" i="1" l="1"/>
  <c r="M6" i="1" s="1"/>
</calcChain>
</file>

<file path=xl/sharedStrings.xml><?xml version="1.0" encoding="utf-8"?>
<sst xmlns="http://schemas.openxmlformats.org/spreadsheetml/2006/main" count="75" uniqueCount="33">
  <si>
    <t>DETALLE DE REPORT</t>
  </si>
  <si>
    <t>OBRA: PUENTE CHILOE</t>
  </si>
  <si>
    <t>RESUMEN</t>
  </si>
  <si>
    <t>TOTAL M3</t>
  </si>
  <si>
    <t>VALOR NETO</t>
  </si>
  <si>
    <t>IVA 19%</t>
  </si>
  <si>
    <t xml:space="preserve">FECHA </t>
  </si>
  <si>
    <t>N° REPORT</t>
  </si>
  <si>
    <t>PATENTE</t>
  </si>
  <si>
    <t>TIPO ARIDO</t>
  </si>
  <si>
    <t>VALOR M3 NETO</t>
  </si>
  <si>
    <t>M3 CAMION</t>
  </si>
  <si>
    <t>VUELTAS</t>
  </si>
  <si>
    <t>NOMBRE OPERADOR</t>
  </si>
  <si>
    <t>TOTAL A FACTURAR</t>
  </si>
  <si>
    <t>RA7951</t>
  </si>
  <si>
    <t>SELECCIONADO</t>
  </si>
  <si>
    <t>ATILIO OJEDA</t>
  </si>
  <si>
    <t>KJ7884</t>
  </si>
  <si>
    <t>FERNANDO OJEDA</t>
  </si>
  <si>
    <t>PY4367</t>
  </si>
  <si>
    <t>FRANCO MANCILLA</t>
  </si>
  <si>
    <t>KJ7885</t>
  </si>
  <si>
    <t>VICTOR VEJAR</t>
  </si>
  <si>
    <t>NB5477</t>
  </si>
  <si>
    <t>PATRICIO LOPEZ</t>
  </si>
  <si>
    <t>NR2594</t>
  </si>
  <si>
    <t>NS3500</t>
  </si>
  <si>
    <t xml:space="preserve">MANUEL LONCONADO </t>
  </si>
  <si>
    <t>PS5702</t>
  </si>
  <si>
    <t>ANIBAL VASQUEZ</t>
  </si>
  <si>
    <t>KRUNO FILIPICH</t>
  </si>
  <si>
    <t>MES: 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</si>
</sst>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 [$$-340A]* #,##0_ ;_ [$$-340A]* \-#,##0_ ;_ [$$-340A]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/>
    </xf>
    <xf numFmtId="0" fontId="2" fillId="3" borderId="5" xfId="1" applyNumberFormat="1" applyFont="1" applyFill="1" applyBorder="1" applyAlignment="1">
      <alignment horizontal="center"/>
    </xf>
    <xf numFmtId="42" fontId="2" fillId="3" borderId="5" xfId="1" applyFont="1" applyFill="1" applyBorder="1" applyAlignment="1">
      <alignment horizontal="center"/>
    </xf>
    <xf numFmtId="0" fontId="6" fillId="3" borderId="6" xfId="0" applyFont="1" applyFill="1" applyBorder="1" applyAlignment="1">
      <alignment horizontal="left"/>
    </xf>
    <xf numFmtId="42" fontId="6" fillId="3" borderId="7" xfId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left" vertical="center"/>
    </xf>
    <xf numFmtId="42" fontId="2" fillId="4" borderId="10" xfId="1" applyFont="1" applyFill="1" applyBorder="1" applyAlignment="1">
      <alignment horizontal="center"/>
    </xf>
    <xf numFmtId="1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42" fontId="0" fillId="5" borderId="1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2" fontId="0" fillId="5" borderId="1" xfId="1" applyFont="1" applyFill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38101</xdr:rowOff>
    </xdr:from>
    <xdr:to>
      <xdr:col>3</xdr:col>
      <xdr:colOff>39813</xdr:colOff>
      <xdr:row>4</xdr:row>
      <xdr:rowOff>85726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5260369-423C-4F27-9272-18424BEB4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38126"/>
          <a:ext cx="2268663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8ADBD-7C24-46EA-9ACE-32469723B34B}">
  <dimension ref="A1:M25"/>
  <sheetViews>
    <sheetView tabSelected="1" workbookViewId="0">
      <selection activeCell="M4" sqref="M4"/>
    </sheetView>
  </sheetViews>
  <sheetFormatPr baseColWidth="10" defaultRowHeight="15" x14ac:dyDescent="0.25"/>
  <cols>
    <col min="4" max="4" width="18.5703125" customWidth="1"/>
    <col min="5" max="5" width="15.85546875" customWidth="1"/>
    <col min="6" max="6" width="14.7109375" customWidth="1"/>
    <col min="7" max="8" width="12.7109375" customWidth="1"/>
    <col min="9" max="9" width="18" customWidth="1"/>
    <col min="10" max="10" width="36.28515625" customWidth="1"/>
    <col min="12" max="12" width="21.28515625" customWidth="1"/>
    <col min="13" max="13" width="18.85546875" customWidth="1"/>
  </cols>
  <sheetData>
    <row r="1" spans="1:13" ht="15.75" thickBot="1" x14ac:dyDescent="0.3">
      <c r="A1" s="1"/>
      <c r="B1" s="1"/>
      <c r="C1" s="1"/>
      <c r="D1" s="2" t="s">
        <v>0</v>
      </c>
      <c r="E1" s="3"/>
      <c r="F1" s="3"/>
      <c r="G1" s="3"/>
      <c r="H1" s="3"/>
      <c r="I1" s="3"/>
      <c r="J1" s="4" t="s">
        <v>1</v>
      </c>
    </row>
    <row r="2" spans="1:13" ht="18.75" x14ac:dyDescent="0.3">
      <c r="A2" s="1"/>
      <c r="B2" s="1"/>
      <c r="C2" s="1"/>
      <c r="D2" s="3"/>
      <c r="E2" s="3"/>
      <c r="F2" s="3"/>
      <c r="G2" s="3"/>
      <c r="H2" s="3"/>
      <c r="I2" s="3"/>
      <c r="J2" s="4"/>
      <c r="L2" s="5" t="s">
        <v>2</v>
      </c>
      <c r="M2" s="6"/>
    </row>
    <row r="3" spans="1:13" x14ac:dyDescent="0.25">
      <c r="A3" s="1"/>
      <c r="B3" s="1"/>
      <c r="C3" s="1"/>
      <c r="D3" s="3"/>
      <c r="E3" s="3"/>
      <c r="F3" s="3"/>
      <c r="G3" s="3"/>
      <c r="H3" s="3"/>
      <c r="I3" s="3"/>
      <c r="J3" s="4" t="s">
        <v>32</v>
      </c>
      <c r="L3" s="7" t="s">
        <v>3</v>
      </c>
      <c r="M3" s="8">
        <f>SUM(H7:H25)</f>
        <v>611</v>
      </c>
    </row>
    <row r="4" spans="1:13" x14ac:dyDescent="0.25">
      <c r="A4" s="1"/>
      <c r="B4" s="1"/>
      <c r="C4" s="1"/>
      <c r="D4" s="3"/>
      <c r="E4" s="3"/>
      <c r="F4" s="3"/>
      <c r="G4" s="3"/>
      <c r="H4" s="3"/>
      <c r="I4" s="3"/>
      <c r="J4" s="4"/>
      <c r="L4" s="7" t="s">
        <v>4</v>
      </c>
      <c r="M4" s="9">
        <f>SUM(I7:I25)</f>
        <v>2894730</v>
      </c>
    </row>
    <row r="5" spans="1:13" ht="15.75" thickBot="1" x14ac:dyDescent="0.3">
      <c r="L5" s="10" t="s">
        <v>5</v>
      </c>
      <c r="M5" s="11">
        <f>(M4*19%)</f>
        <v>549998.69999999995</v>
      </c>
    </row>
    <row r="6" spans="1:13" ht="15.75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3" t="s">
        <v>3</v>
      </c>
      <c r="I6" s="13" t="s">
        <v>4</v>
      </c>
      <c r="J6" s="14" t="s">
        <v>13</v>
      </c>
      <c r="L6" s="15" t="s">
        <v>14</v>
      </c>
      <c r="M6" s="16">
        <f>(M4+M5)</f>
        <v>3444728.7</v>
      </c>
    </row>
    <row r="7" spans="1:13" x14ac:dyDescent="0.25">
      <c r="A7" s="17">
        <v>43711</v>
      </c>
      <c r="B7" s="18">
        <v>15765</v>
      </c>
      <c r="C7" s="18" t="s">
        <v>15</v>
      </c>
      <c r="D7" s="18" t="s">
        <v>16</v>
      </c>
      <c r="E7" s="19">
        <v>4742</v>
      </c>
      <c r="F7" s="18">
        <v>15</v>
      </c>
      <c r="G7" s="18">
        <v>1</v>
      </c>
      <c r="H7" s="18">
        <f>(F7*G7)</f>
        <v>15</v>
      </c>
      <c r="I7" s="20">
        <f>(E7*H7)</f>
        <v>71130</v>
      </c>
      <c r="J7" s="18" t="s">
        <v>17</v>
      </c>
    </row>
    <row r="8" spans="1:13" x14ac:dyDescent="0.25">
      <c r="A8" s="17">
        <v>43711</v>
      </c>
      <c r="B8" s="18">
        <v>15191</v>
      </c>
      <c r="C8" s="18" t="s">
        <v>18</v>
      </c>
      <c r="D8" s="18" t="s">
        <v>16</v>
      </c>
      <c r="E8" s="19">
        <v>4742</v>
      </c>
      <c r="F8" s="18">
        <v>15</v>
      </c>
      <c r="G8" s="18">
        <v>1</v>
      </c>
      <c r="H8" s="18">
        <f>(F8*G8)</f>
        <v>15</v>
      </c>
      <c r="I8" s="20">
        <f>(E8*H8)</f>
        <v>71130</v>
      </c>
      <c r="J8" s="18" t="s">
        <v>19</v>
      </c>
    </row>
    <row r="9" spans="1:13" x14ac:dyDescent="0.25">
      <c r="A9" s="21">
        <v>43712</v>
      </c>
      <c r="B9" s="22">
        <v>14982</v>
      </c>
      <c r="C9" s="22" t="s">
        <v>20</v>
      </c>
      <c r="D9" s="22" t="s">
        <v>16</v>
      </c>
      <c r="E9" s="23">
        <v>4742</v>
      </c>
      <c r="F9" s="22">
        <v>15</v>
      </c>
      <c r="G9" s="22">
        <v>2</v>
      </c>
      <c r="H9" s="22">
        <f>(F9*G9)</f>
        <v>30</v>
      </c>
      <c r="I9" s="24">
        <f t="shared" ref="I9:I25" si="0">(E9*H9)</f>
        <v>142260</v>
      </c>
      <c r="J9" s="22" t="s">
        <v>21</v>
      </c>
    </row>
    <row r="10" spans="1:13" x14ac:dyDescent="0.25">
      <c r="A10" s="21">
        <v>43713</v>
      </c>
      <c r="B10" s="22">
        <v>15613</v>
      </c>
      <c r="C10" s="22" t="s">
        <v>22</v>
      </c>
      <c r="D10" s="22" t="s">
        <v>16</v>
      </c>
      <c r="E10" s="23">
        <v>4742</v>
      </c>
      <c r="F10" s="22">
        <v>15</v>
      </c>
      <c r="G10" s="22">
        <v>2</v>
      </c>
      <c r="H10" s="22">
        <f>(F10*G10)</f>
        <v>30</v>
      </c>
      <c r="I10" s="24">
        <f t="shared" si="0"/>
        <v>142260</v>
      </c>
      <c r="J10" s="22" t="s">
        <v>23</v>
      </c>
    </row>
    <row r="11" spans="1:13" x14ac:dyDescent="0.25">
      <c r="A11" s="21">
        <v>43713</v>
      </c>
      <c r="B11" s="22">
        <v>16302</v>
      </c>
      <c r="C11" s="22" t="s">
        <v>24</v>
      </c>
      <c r="D11" s="22" t="s">
        <v>16</v>
      </c>
      <c r="E11" s="23">
        <v>4742</v>
      </c>
      <c r="F11" s="22">
        <v>15</v>
      </c>
      <c r="G11" s="22">
        <v>2</v>
      </c>
      <c r="H11" s="22">
        <f t="shared" ref="H11:H25" si="1">(F11*G11)</f>
        <v>30</v>
      </c>
      <c r="I11" s="24">
        <f t="shared" si="0"/>
        <v>142260</v>
      </c>
      <c r="J11" s="22" t="s">
        <v>25</v>
      </c>
    </row>
    <row r="12" spans="1:13" x14ac:dyDescent="0.25">
      <c r="A12" s="21">
        <v>43717</v>
      </c>
      <c r="B12" s="22">
        <v>16303</v>
      </c>
      <c r="C12" s="22" t="s">
        <v>24</v>
      </c>
      <c r="D12" s="22" t="s">
        <v>16</v>
      </c>
      <c r="E12" s="23">
        <v>4742</v>
      </c>
      <c r="F12" s="22">
        <v>15</v>
      </c>
      <c r="G12" s="22">
        <v>2</v>
      </c>
      <c r="H12" s="22">
        <f t="shared" si="1"/>
        <v>30</v>
      </c>
      <c r="I12" s="24">
        <f t="shared" si="0"/>
        <v>142260</v>
      </c>
      <c r="J12" s="22" t="s">
        <v>25</v>
      </c>
    </row>
    <row r="13" spans="1:13" x14ac:dyDescent="0.25">
      <c r="A13" s="21">
        <v>43717</v>
      </c>
      <c r="B13" s="22">
        <v>14983</v>
      </c>
      <c r="C13" s="22" t="s">
        <v>20</v>
      </c>
      <c r="D13" s="22" t="s">
        <v>16</v>
      </c>
      <c r="E13" s="23">
        <v>4742</v>
      </c>
      <c r="F13" s="22">
        <v>15</v>
      </c>
      <c r="G13" s="22">
        <v>3</v>
      </c>
      <c r="H13" s="22">
        <f t="shared" si="1"/>
        <v>45</v>
      </c>
      <c r="I13" s="24">
        <f t="shared" si="0"/>
        <v>213390</v>
      </c>
      <c r="J13" s="22" t="s">
        <v>21</v>
      </c>
    </row>
    <row r="14" spans="1:13" x14ac:dyDescent="0.25">
      <c r="A14" s="21">
        <v>43719</v>
      </c>
      <c r="B14" s="22">
        <v>15775</v>
      </c>
      <c r="C14" s="22" t="s">
        <v>26</v>
      </c>
      <c r="D14" s="22" t="s">
        <v>16</v>
      </c>
      <c r="E14" s="23">
        <v>4742</v>
      </c>
      <c r="F14" s="22">
        <v>15</v>
      </c>
      <c r="G14" s="22">
        <v>1</v>
      </c>
      <c r="H14" s="22">
        <f t="shared" si="1"/>
        <v>15</v>
      </c>
      <c r="I14" s="24">
        <f t="shared" si="0"/>
        <v>71130</v>
      </c>
      <c r="J14" s="22" t="s">
        <v>17</v>
      </c>
    </row>
    <row r="15" spans="1:13" x14ac:dyDescent="0.25">
      <c r="A15" s="21">
        <v>43719</v>
      </c>
      <c r="B15" s="22">
        <v>16358</v>
      </c>
      <c r="C15" s="22" t="s">
        <v>18</v>
      </c>
      <c r="D15" s="22" t="s">
        <v>16</v>
      </c>
      <c r="E15" s="23">
        <v>4742</v>
      </c>
      <c r="F15" s="22">
        <v>15</v>
      </c>
      <c r="G15" s="22">
        <v>1</v>
      </c>
      <c r="H15" s="22">
        <f t="shared" si="1"/>
        <v>15</v>
      </c>
      <c r="I15" s="24">
        <f t="shared" si="0"/>
        <v>71130</v>
      </c>
      <c r="J15" s="22" t="s">
        <v>19</v>
      </c>
    </row>
    <row r="16" spans="1:13" x14ac:dyDescent="0.25">
      <c r="A16" s="21">
        <v>43721</v>
      </c>
      <c r="B16" s="22">
        <v>15866</v>
      </c>
      <c r="C16" s="22" t="s">
        <v>27</v>
      </c>
      <c r="D16" s="22" t="s">
        <v>16</v>
      </c>
      <c r="E16" s="23">
        <v>4742</v>
      </c>
      <c r="F16" s="22">
        <v>15</v>
      </c>
      <c r="G16" s="22">
        <v>1</v>
      </c>
      <c r="H16" s="22">
        <f t="shared" si="1"/>
        <v>15</v>
      </c>
      <c r="I16" s="24">
        <f t="shared" si="0"/>
        <v>71130</v>
      </c>
      <c r="J16" s="22" t="s">
        <v>28</v>
      </c>
    </row>
    <row r="17" spans="1:10" x14ac:dyDescent="0.25">
      <c r="A17" s="21">
        <v>43721</v>
      </c>
      <c r="B17" s="22">
        <v>15623</v>
      </c>
      <c r="C17" s="22" t="s">
        <v>22</v>
      </c>
      <c r="D17" s="22" t="s">
        <v>16</v>
      </c>
      <c r="E17" s="23">
        <v>4742</v>
      </c>
      <c r="F17" s="22">
        <v>15</v>
      </c>
      <c r="G17" s="22">
        <v>1</v>
      </c>
      <c r="H17" s="22">
        <f t="shared" si="1"/>
        <v>15</v>
      </c>
      <c r="I17" s="24">
        <f t="shared" si="0"/>
        <v>71130</v>
      </c>
      <c r="J17" s="22" t="s">
        <v>23</v>
      </c>
    </row>
    <row r="18" spans="1:10" x14ac:dyDescent="0.25">
      <c r="A18" s="21">
        <v>43721</v>
      </c>
      <c r="B18" s="22">
        <v>16361</v>
      </c>
      <c r="C18" s="22" t="s">
        <v>18</v>
      </c>
      <c r="D18" s="22" t="s">
        <v>16</v>
      </c>
      <c r="E18" s="23">
        <v>4742</v>
      </c>
      <c r="F18" s="22">
        <v>15</v>
      </c>
      <c r="G18" s="22">
        <v>4</v>
      </c>
      <c r="H18" s="22">
        <f t="shared" si="1"/>
        <v>60</v>
      </c>
      <c r="I18" s="24">
        <f t="shared" si="0"/>
        <v>284520</v>
      </c>
      <c r="J18" s="22" t="s">
        <v>19</v>
      </c>
    </row>
    <row r="19" spans="1:10" x14ac:dyDescent="0.25">
      <c r="A19" s="21">
        <v>43724</v>
      </c>
      <c r="B19" s="22">
        <v>15867</v>
      </c>
      <c r="C19" s="22" t="s">
        <v>27</v>
      </c>
      <c r="D19" s="22" t="s">
        <v>16</v>
      </c>
      <c r="E19" s="23">
        <v>4742</v>
      </c>
      <c r="F19" s="22">
        <v>15</v>
      </c>
      <c r="G19" s="22">
        <v>2</v>
      </c>
      <c r="H19" s="22">
        <f t="shared" si="1"/>
        <v>30</v>
      </c>
      <c r="I19" s="24">
        <f t="shared" si="0"/>
        <v>142260</v>
      </c>
      <c r="J19" s="22" t="s">
        <v>28</v>
      </c>
    </row>
    <row r="20" spans="1:10" x14ac:dyDescent="0.25">
      <c r="A20" s="21">
        <v>43724</v>
      </c>
      <c r="B20" s="22">
        <v>16452</v>
      </c>
      <c r="C20" s="22" t="s">
        <v>29</v>
      </c>
      <c r="D20" s="22" t="s">
        <v>16</v>
      </c>
      <c r="E20" s="23">
        <v>4742</v>
      </c>
      <c r="F20" s="22">
        <v>15</v>
      </c>
      <c r="G20" s="22">
        <v>3</v>
      </c>
      <c r="H20" s="22">
        <f t="shared" si="1"/>
        <v>45</v>
      </c>
      <c r="I20" s="24">
        <f t="shared" si="0"/>
        <v>213390</v>
      </c>
      <c r="J20" s="22" t="s">
        <v>30</v>
      </c>
    </row>
    <row r="21" spans="1:10" x14ac:dyDescent="0.25">
      <c r="A21" s="21">
        <v>43724</v>
      </c>
      <c r="B21" s="22">
        <v>15863</v>
      </c>
      <c r="C21" s="22" t="s">
        <v>27</v>
      </c>
      <c r="D21" s="22" t="s">
        <v>16</v>
      </c>
      <c r="E21" s="23">
        <v>4742</v>
      </c>
      <c r="F21" s="22">
        <v>15</v>
      </c>
      <c r="G21" s="22">
        <v>3</v>
      </c>
      <c r="H21" s="22">
        <f t="shared" si="1"/>
        <v>45</v>
      </c>
      <c r="I21" s="24">
        <f t="shared" si="0"/>
        <v>213390</v>
      </c>
      <c r="J21" s="22" t="s">
        <v>28</v>
      </c>
    </row>
    <row r="22" spans="1:10" x14ac:dyDescent="0.25">
      <c r="A22" s="21">
        <v>43727</v>
      </c>
      <c r="B22" s="22">
        <v>15785</v>
      </c>
      <c r="C22" s="22" t="s">
        <v>26</v>
      </c>
      <c r="D22" s="22" t="s">
        <v>16</v>
      </c>
      <c r="E22" s="23">
        <v>4742</v>
      </c>
      <c r="F22" s="22">
        <v>15</v>
      </c>
      <c r="G22" s="22">
        <v>3</v>
      </c>
      <c r="H22" s="22">
        <f t="shared" si="1"/>
        <v>45</v>
      </c>
      <c r="I22" s="24">
        <f t="shared" si="0"/>
        <v>213390</v>
      </c>
      <c r="J22" s="22" t="s">
        <v>17</v>
      </c>
    </row>
    <row r="23" spans="1:10" x14ac:dyDescent="0.25">
      <c r="A23" s="21">
        <v>43727</v>
      </c>
      <c r="B23" s="22">
        <v>15870</v>
      </c>
      <c r="C23" s="22" t="s">
        <v>27</v>
      </c>
      <c r="D23" s="22" t="s">
        <v>16</v>
      </c>
      <c r="E23" s="23">
        <v>4742</v>
      </c>
      <c r="F23" s="22">
        <v>15</v>
      </c>
      <c r="G23" s="22">
        <v>2</v>
      </c>
      <c r="H23" s="22">
        <f t="shared" si="1"/>
        <v>30</v>
      </c>
      <c r="I23" s="24">
        <f t="shared" si="0"/>
        <v>142260</v>
      </c>
      <c r="J23" s="22" t="s">
        <v>28</v>
      </c>
    </row>
    <row r="24" spans="1:10" x14ac:dyDescent="0.25">
      <c r="A24" s="21">
        <v>43733</v>
      </c>
      <c r="B24" s="22">
        <v>16561</v>
      </c>
      <c r="C24" s="22" t="s">
        <v>15</v>
      </c>
      <c r="D24" s="22" t="s">
        <v>16</v>
      </c>
      <c r="E24" s="23">
        <v>4742</v>
      </c>
      <c r="F24" s="22">
        <v>15</v>
      </c>
      <c r="G24" s="22">
        <v>3</v>
      </c>
      <c r="H24" s="22">
        <f t="shared" si="1"/>
        <v>45</v>
      </c>
      <c r="I24" s="24">
        <f t="shared" si="0"/>
        <v>213390</v>
      </c>
      <c r="J24" s="22" t="s">
        <v>31</v>
      </c>
    </row>
    <row r="25" spans="1:10" x14ac:dyDescent="0.25">
      <c r="A25" s="21">
        <v>43733</v>
      </c>
      <c r="B25" s="22">
        <v>16562</v>
      </c>
      <c r="C25" s="22" t="s">
        <v>15</v>
      </c>
      <c r="D25" s="22" t="s">
        <v>16</v>
      </c>
      <c r="E25" s="23">
        <v>4695</v>
      </c>
      <c r="F25" s="22">
        <v>14</v>
      </c>
      <c r="G25" s="22">
        <v>4</v>
      </c>
      <c r="H25" s="22">
        <f t="shared" si="1"/>
        <v>56</v>
      </c>
      <c r="I25" s="24">
        <f t="shared" si="0"/>
        <v>262920</v>
      </c>
      <c r="J25" s="22" t="s">
        <v>31</v>
      </c>
    </row>
  </sheetData>
  <mergeCells count="5">
    <mergeCell ref="A1:C4"/>
    <mergeCell ref="D1:I4"/>
    <mergeCell ref="J1:J2"/>
    <mergeCell ref="L2:M2"/>
    <mergeCell ref="J3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203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2021-09-09T18:52:25Z</dcterms:created>
  <dcterms:modified xsi:type="dcterms:W3CDTF">2021-09-09T19:29:28Z</dcterms:modified>
</cp:coreProperties>
</file>